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8955"/>
  </bookViews>
  <sheets>
    <sheet name="Лист1" sheetId="1" r:id="rId1"/>
  </sheets>
  <definedNames>
    <definedName name="_xlnm._FilterDatabase" localSheetId="0" hidden="1">Лист1!$G$1:$H$63</definedName>
    <definedName name="_xlnm.Print_Area" localSheetId="0">Лист1!$A$1:$X$53</definedName>
  </definedNames>
  <calcPr calcId="145621" refMode="R1C1"/>
</workbook>
</file>

<file path=xl/calcChain.xml><?xml version="1.0" encoding="utf-8"?>
<calcChain xmlns="http://schemas.openxmlformats.org/spreadsheetml/2006/main">
  <c r="G49" i="1" l="1"/>
  <c r="G20" i="1"/>
  <c r="G22" i="1"/>
  <c r="G37" i="1"/>
  <c r="G38" i="1"/>
  <c r="G39" i="1"/>
  <c r="G18" i="1"/>
  <c r="G41" i="1"/>
  <c r="G31" i="1"/>
  <c r="G42" i="1"/>
  <c r="G28" i="1"/>
  <c r="G10" i="1"/>
  <c r="G48" i="1"/>
  <c r="G46" i="1"/>
  <c r="G35" i="1"/>
  <c r="G36" i="1"/>
  <c r="G34" i="1"/>
  <c r="G26" i="1"/>
  <c r="G27" i="1"/>
  <c r="G25" i="1"/>
  <c r="G21" i="1"/>
  <c r="G52" i="1"/>
  <c r="G47" i="1"/>
  <c r="G30" i="1"/>
  <c r="G4" i="1"/>
  <c r="G15" i="1"/>
</calcChain>
</file>

<file path=xl/sharedStrings.xml><?xml version="1.0" encoding="utf-8"?>
<sst xmlns="http://schemas.openxmlformats.org/spreadsheetml/2006/main" count="150" uniqueCount="80">
  <si>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</si>
  <si>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</si>
  <si>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</si>
  <si>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</si>
  <si>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</si>
  <si>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</si>
  <si>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</si>
  <si>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шт</t>
  </si>
  <si>
    <t>ВЧ-инструмент с электродом ножом, 2 кнопки, одноразовый,</t>
  </si>
  <si>
    <t>Скальпель однораз. стер №11</t>
  </si>
  <si>
    <t>упк.</t>
  </si>
  <si>
    <t>упк</t>
  </si>
  <si>
    <t>ТОО Ангрофарм-НС</t>
  </si>
  <si>
    <t>ТОО ТЦ Мастер</t>
  </si>
  <si>
    <t>ТОО СЛК Групп НС</t>
  </si>
  <si>
    <t>ТОО Гелика</t>
  </si>
  <si>
    <t>ТОО Dana Estrella</t>
  </si>
  <si>
    <t>ТОО Clever Medical</t>
  </si>
  <si>
    <t>Наборы турникетов 79016  12 Fr. [3 - 4 in (10.2 cm) bronze,  3 - 6 in (15.2 cm) bronze, 2 - snares]</t>
  </si>
  <si>
    <t>Вакуумный аспиратор в комплекте с силиконовым шлангом и креплением</t>
  </si>
  <si>
    <t>Баллонный катетер стент-графта Reliant</t>
  </si>
  <si>
    <t xml:space="preserve">Батарея аккумуляторная для монитора прикроватного модели BSM </t>
  </si>
  <si>
    <t xml:space="preserve">Бумага для дифибрилятора  "Nihon Kohden"  </t>
  </si>
  <si>
    <t>катетер G18</t>
  </si>
  <si>
    <t xml:space="preserve">катетер G16 </t>
  </si>
  <si>
    <t>Заплата перикардиальная (ксеноперикард)  10*6 mm</t>
  </si>
  <si>
    <t xml:space="preserve">Индивидуальный процедурный комплект для кардиохирургических процедур  BY-5078 </t>
  </si>
  <si>
    <t>Эмболизирующий желатин</t>
  </si>
  <si>
    <t xml:space="preserve">Катетер для дренирования левого.желудочка 10-13   </t>
  </si>
  <si>
    <t>Катетер женский СН/FR 14 дл.20см</t>
  </si>
  <si>
    <t>Катетер СН/FR 16 дл.40см</t>
  </si>
  <si>
    <t>Клипсы средне-большие (для клипаппликаторов серии «Лигаклип») LT300 Апертура открытой клипсы 5,5 мм, длина закрытой клипсы 8,7 мм. Стерильные, в кассете 6 клипс, 18 кассет в упаковке.</t>
  </si>
  <si>
    <t>Коннектор 3-х ходовой с фильтром</t>
  </si>
  <si>
    <t>Контур анестезиологический педиатрический</t>
  </si>
  <si>
    <t xml:space="preserve">Линия высокого давления  </t>
  </si>
  <si>
    <t>Линия оригин.инф.станд. 250 см</t>
  </si>
  <si>
    <t>Манжета для новорожденных</t>
  </si>
  <si>
    <t xml:space="preserve">Манжета НИАД для детей, многоразовая, </t>
  </si>
  <si>
    <t>Маска д/наркоза  неонатальная  одноразовая  №0</t>
  </si>
  <si>
    <t>Маска ларингеальная для новорожденных весом до 5кг №1</t>
  </si>
  <si>
    <t>Мешок для ручной ИВЛ, детский, одноразовый, V 550 мл, с резервуарным мешком из ПВХ, кислородной линей 2 м, маской №3</t>
  </si>
  <si>
    <t xml:space="preserve">Микрокатетер </t>
  </si>
  <si>
    <t xml:space="preserve">Микропроводник </t>
  </si>
  <si>
    <t>Мочеприемник детский универсальный 100 мл</t>
  </si>
  <si>
    <t>Мочеприемник мужской "Утка" взрослая стандартная со шкалой деления</t>
  </si>
  <si>
    <t>Насадка для ингалятора "ОМРОН"</t>
  </si>
  <si>
    <t xml:space="preserve">Наконечник для дозатора на 200 мкл 1000 шт/уп </t>
  </si>
  <si>
    <t xml:space="preserve">Комбинированные рулоны R40-3P ,75х200   </t>
  </si>
  <si>
    <t xml:space="preserve">Рулоны комб.плоские д/пар.и газ.стер и формальдегидом 100мм*200   </t>
  </si>
  <si>
    <t xml:space="preserve">Рулоны комб.плоские д/пар.и газ.стер и формальдегидом 350мм*200  </t>
  </si>
  <si>
    <t xml:space="preserve">Рулоны плоские д/пар.и газ.стер.R42-3P150мм*200 м </t>
  </si>
  <si>
    <t xml:space="preserve">Рулоны плоские д/пар.и газ.стер R43-3 P250мм*200 м  </t>
  </si>
  <si>
    <t xml:space="preserve">Рулоны плоские д/пар.и газ.стер R44-3P.200мм*200 м  </t>
  </si>
  <si>
    <t>Самоклеющееся крепление  датчика контроля  уровня на подкладе  для АиК MAQUET HL20 -100 шт</t>
  </si>
  <si>
    <t>Система для внутривенных инфузий для совместимых насосов (различных вариантов исполнения)</t>
  </si>
  <si>
    <t>Соль таблетированная  д/системы водоочистки 25 кг</t>
  </si>
  <si>
    <t>Стаканчик выпариватель на ингалятор "ОМРОН"</t>
  </si>
  <si>
    <t xml:space="preserve">Стерильная игла для пересева субкультур Subculture units </t>
  </si>
  <si>
    <t xml:space="preserve">Трубка эндотрахеальная детская 3,5 с манжетой </t>
  </si>
  <si>
    <t xml:space="preserve">Трубка эндотрахеальная детская 4,0 с манжетой </t>
  </si>
  <si>
    <t xml:space="preserve">Трубка эндотрахеальная детская 4,5 с манжетой </t>
  </si>
  <si>
    <t>Набор для катетеризации крупных сосудов ZKDN 7Fх20см, Набор</t>
  </si>
  <si>
    <t>Чашечка для образца Cobas sample cup 5000 pcs</t>
  </si>
  <si>
    <t>Шприц-колба для инжектора Opti Vantage</t>
  </si>
  <si>
    <t xml:space="preserve">Шприц с сухим гепарином д/взятия крови Pico50 2мл с иглой (50шт)  </t>
  </si>
  <si>
    <t xml:space="preserve">Инструмент лапароскопический (однораз) 5мм-37см  </t>
  </si>
  <si>
    <t>52 200</t>
  </si>
  <si>
    <t>42 600</t>
  </si>
  <si>
    <t>мешок</t>
  </si>
  <si>
    <t>набор</t>
  </si>
  <si>
    <t>ТОО Ост-Фарм</t>
  </si>
  <si>
    <t>ТОО ImportMed</t>
  </si>
  <si>
    <t>ТОО Vita Pharma</t>
  </si>
  <si>
    <t>ИП Медкор</t>
  </si>
  <si>
    <t>ТОО Дарья Медика</t>
  </si>
  <si>
    <t>ТОО ЖанаМедТех</t>
  </si>
  <si>
    <t>ТОО Альфатим</t>
  </si>
  <si>
    <t xml:space="preserve">ТОО Сапа Мед Астана </t>
  </si>
  <si>
    <t>ТОО СМС Медикал Казахстан</t>
  </si>
  <si>
    <t>ТОО Dives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</si>
</sst>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.00_ ;\-#,##0.0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164" fontId="4" fillId="0" borderId="2" xfId="1" applyNumberFormat="1" applyFont="1" applyFill="1" applyBorder="1" applyAlignment="1">
      <alignment wrapText="1"/>
    </xf>
    <xf numFmtId="0" fontId="0" fillId="3" borderId="0" xfId="0" applyFill="1"/>
    <xf numFmtId="0" fontId="4" fillId="0" borderId="1" xfId="0" applyFont="1" applyFill="1" applyBorder="1" applyAlignment="1">
      <alignment horizontal="center"/>
    </xf>
    <xf numFmtId="164" fontId="4" fillId="0" borderId="1" xfId="1" applyNumberFormat="1" applyFont="1" applyFill="1" applyBorder="1"/>
    <xf numFmtId="0" fontId="4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4" fontId="4" fillId="3" borderId="1" xfId="1" applyNumberFormat="1" applyFont="1" applyFill="1" applyBorder="1"/>
    <xf numFmtId="164" fontId="4" fillId="3" borderId="1" xfId="0" applyNumberFormat="1" applyFont="1" applyFill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3" borderId="1" xfId="0" applyFill="1" applyBorder="1"/>
    <xf numFmtId="0" fontId="0" fillId="0" borderId="1" xfId="0" applyFill="1" applyBorder="1"/>
    <xf numFmtId="0" fontId="4" fillId="0" borderId="0" xfId="0" applyFont="1" applyFill="1"/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64" fontId="4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164" fontId="4" fillId="0" borderId="6" xfId="1" applyNumberFormat="1" applyFont="1" applyFill="1" applyBorder="1" applyAlignment="1">
      <alignment wrapText="1"/>
    </xf>
    <xf numFmtId="0" fontId="0" fillId="0" borderId="7" xfId="0" applyFill="1" applyBorder="1"/>
    <xf numFmtId="0" fontId="5" fillId="0" borderId="3" xfId="0" applyFont="1" applyFill="1" applyBorder="1" applyAlignment="1">
      <alignment horizontal="center"/>
    </xf>
    <xf numFmtId="164" fontId="4" fillId="0" borderId="3" xfId="1" applyNumberFormat="1" applyFont="1" applyFill="1" applyBorder="1"/>
    <xf numFmtId="0" fontId="4" fillId="0" borderId="3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textRotation="90" wrapText="1"/>
    </xf>
    <xf numFmtId="164" fontId="4" fillId="0" borderId="1" xfId="1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0" fontId="0" fillId="3" borderId="7" xfId="0" applyFill="1" applyBorder="1"/>
    <xf numFmtId="0" fontId="2" fillId="3" borderId="1" xfId="0" applyFont="1" applyFill="1" applyBorder="1" applyAlignment="1">
      <alignment wrapText="1"/>
    </xf>
    <xf numFmtId="164" fontId="4" fillId="3" borderId="1" xfId="1" applyNumberFormat="1" applyFont="1" applyFill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4" fontId="6" fillId="3" borderId="1" xfId="0" applyNumberFormat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3"/>
  <sheetViews>
    <sheetView tabSelected="1" view="pageBreakPreview" zoomScale="55" zoomScaleNormal="70" zoomScaleSheetLayoutView="55" workbookViewId="0">
      <pane ySplit="1" topLeftCell="A2" activePane="bottomLeft" state="frozen"/>
      <selection pane="bottomLeft" activeCell="A5" sqref="A5:A53"/>
    </sheetView>
  </sheetViews>
  <sheetFormatPr defaultRowHeight="15" x14ac:dyDescent="0.25"/>
  <cols>
    <col min="1" max="1" width="9.5703125" style="16" bestFit="1" customWidth="1"/>
    <col min="2" max="2" width="42" style="24" customWidth="1"/>
    <col min="3" max="3" width="7.5703125" style="16" customWidth="1"/>
    <col min="4" max="4" width="9.140625" style="16" customWidth="1"/>
    <col min="5" max="5" width="13.140625" style="16" customWidth="1"/>
    <col min="6" max="6" width="18.5703125" style="16" customWidth="1"/>
    <col min="7" max="7" width="0.28515625" style="25" customWidth="1"/>
    <col min="8" max="8" width="17.7109375" style="16" hidden="1" customWidth="1"/>
    <col min="9" max="9" width="15.7109375" style="26" customWidth="1"/>
    <col min="10" max="24" width="15.7109375" style="16" customWidth="1"/>
    <col min="25" max="26" width="13.7109375" style="16" customWidth="1"/>
    <col min="27" max="16384" width="9.140625" style="16"/>
  </cols>
  <sheetData>
    <row r="1" spans="1:26" ht="18.75" x14ac:dyDescent="0.3">
      <c r="A1" s="60" t="s">
        <v>0</v>
      </c>
      <c r="B1" s="61" t="s">
        <v>1</v>
      </c>
      <c r="C1" s="62" t="s">
        <v>2</v>
      </c>
      <c r="D1" s="60" t="s">
        <v>3</v>
      </c>
      <c r="E1" s="60" t="s">
        <v>4</v>
      </c>
      <c r="F1" s="60" t="s">
        <v>5</v>
      </c>
      <c r="G1" s="59"/>
      <c r="H1" s="32"/>
      <c r="I1" s="33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6" ht="86.25" customHeight="1" x14ac:dyDescent="0.3">
      <c r="A2" s="60"/>
      <c r="B2" s="61"/>
      <c r="C2" s="62"/>
      <c r="D2" s="60"/>
      <c r="E2" s="60"/>
      <c r="F2" s="60"/>
      <c r="G2" s="59"/>
      <c r="H2" s="32"/>
      <c r="I2" s="34" t="s">
        <v>70</v>
      </c>
      <c r="J2" s="20" t="s">
        <v>71</v>
      </c>
      <c r="K2" s="20" t="s">
        <v>15</v>
      </c>
      <c r="L2" s="20" t="s">
        <v>17</v>
      </c>
      <c r="M2" s="20" t="s">
        <v>13</v>
      </c>
      <c r="N2" s="20" t="s">
        <v>72</v>
      </c>
      <c r="O2" s="20" t="s">
        <v>73</v>
      </c>
      <c r="P2" s="20" t="s">
        <v>74</v>
      </c>
      <c r="Q2" s="20" t="s">
        <v>75</v>
      </c>
      <c r="R2" s="20" t="s">
        <v>76</v>
      </c>
      <c r="S2" s="20" t="s">
        <v>77</v>
      </c>
      <c r="T2" s="20" t="s">
        <v>78</v>
      </c>
      <c r="U2" s="20" t="s">
        <v>14</v>
      </c>
      <c r="V2" s="20" t="s">
        <v>12</v>
      </c>
      <c r="W2" s="20" t="s">
        <v>79</v>
      </c>
      <c r="X2" s="20" t="s">
        <v>16</v>
      </c>
      <c r="Y2" s="21"/>
      <c r="Z2" s="21"/>
    </row>
    <row r="3" spans="1:26" ht="28.5" customHeight="1" x14ac:dyDescent="0.3">
      <c r="A3" s="32"/>
      <c r="B3" s="35"/>
      <c r="C3" s="36"/>
      <c r="D3" s="32"/>
      <c r="E3" s="32"/>
      <c r="F3" s="32"/>
      <c r="G3" s="37"/>
      <c r="H3" s="32"/>
      <c r="I3" s="34">
        <v>1</v>
      </c>
      <c r="J3" s="34">
        <v>2</v>
      </c>
      <c r="K3" s="34">
        <v>3</v>
      </c>
      <c r="L3" s="34">
        <v>4</v>
      </c>
      <c r="M3" s="34">
        <v>5</v>
      </c>
      <c r="N3" s="34">
        <v>6</v>
      </c>
      <c r="O3" s="34">
        <v>7</v>
      </c>
      <c r="P3" s="34">
        <v>8</v>
      </c>
      <c r="Q3" s="34">
        <v>9</v>
      </c>
      <c r="R3" s="34">
        <v>10</v>
      </c>
      <c r="S3" s="34">
        <v>11</v>
      </c>
      <c r="T3" s="34">
        <v>12</v>
      </c>
      <c r="U3" s="34">
        <v>13</v>
      </c>
      <c r="V3" s="34">
        <v>14</v>
      </c>
      <c r="W3" s="34">
        <v>15</v>
      </c>
      <c r="X3" s="34">
        <v>16</v>
      </c>
      <c r="Y3" s="27">
        <v>17</v>
      </c>
      <c r="Z3" s="1">
        <v>18</v>
      </c>
    </row>
    <row r="4" spans="1:26" ht="36" customHeight="1" x14ac:dyDescent="0.3">
      <c r="A4" s="6">
        <v>1</v>
      </c>
      <c r="B4" s="38" t="s">
        <v>18</v>
      </c>
      <c r="C4" s="39" t="s">
        <v>6</v>
      </c>
      <c r="D4" s="39">
        <v>100</v>
      </c>
      <c r="E4" s="40">
        <v>4500</v>
      </c>
      <c r="F4" s="40">
        <v>450000</v>
      </c>
      <c r="G4" s="3">
        <f>D4*X4</f>
        <v>450000</v>
      </c>
      <c r="H4" s="20" t="s">
        <v>16</v>
      </c>
      <c r="I4" s="4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7">
        <v>4500</v>
      </c>
      <c r="Y4" s="28"/>
      <c r="Z4" s="18"/>
    </row>
    <row r="5" spans="1:26" s="2" customFormat="1" ht="36" customHeight="1" x14ac:dyDescent="0.3">
      <c r="A5" s="8">
        <v>2</v>
      </c>
      <c r="B5" s="47" t="s">
        <v>19</v>
      </c>
      <c r="C5" s="48" t="s">
        <v>6</v>
      </c>
      <c r="D5" s="48">
        <v>13</v>
      </c>
      <c r="E5" s="49">
        <v>98560</v>
      </c>
      <c r="F5" s="49">
        <v>1281280</v>
      </c>
      <c r="G5" s="9"/>
      <c r="H5" s="7"/>
      <c r="I5" s="10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50"/>
      <c r="Z5" s="17"/>
    </row>
    <row r="6" spans="1:26" s="2" customFormat="1" ht="36" customHeight="1" x14ac:dyDescent="0.3">
      <c r="A6" s="8">
        <v>3</v>
      </c>
      <c r="B6" s="47" t="s">
        <v>20</v>
      </c>
      <c r="C6" s="48" t="s">
        <v>6</v>
      </c>
      <c r="D6" s="48">
        <v>1</v>
      </c>
      <c r="E6" s="49">
        <v>145000</v>
      </c>
      <c r="F6" s="49">
        <v>145000</v>
      </c>
      <c r="G6" s="9"/>
      <c r="H6" s="51"/>
      <c r="I6" s="10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50"/>
      <c r="Z6" s="17"/>
    </row>
    <row r="7" spans="1:26" s="2" customFormat="1" ht="36" customHeight="1" x14ac:dyDescent="0.3">
      <c r="A7" s="8">
        <v>4</v>
      </c>
      <c r="B7" s="47" t="s">
        <v>21</v>
      </c>
      <c r="C7" s="48" t="s">
        <v>6</v>
      </c>
      <c r="D7" s="48">
        <v>8</v>
      </c>
      <c r="E7" s="49">
        <v>17234</v>
      </c>
      <c r="F7" s="49">
        <v>137872</v>
      </c>
      <c r="G7" s="9"/>
      <c r="H7" s="12"/>
      <c r="I7" s="10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50"/>
      <c r="Z7" s="17"/>
    </row>
    <row r="8" spans="1:26" s="2" customFormat="1" ht="36" customHeight="1" x14ac:dyDescent="0.3">
      <c r="A8" s="8">
        <v>5</v>
      </c>
      <c r="B8" s="47" t="s">
        <v>22</v>
      </c>
      <c r="C8" s="48" t="s">
        <v>11</v>
      </c>
      <c r="D8" s="48">
        <v>15</v>
      </c>
      <c r="E8" s="49">
        <v>1050</v>
      </c>
      <c r="F8" s="49">
        <v>15750</v>
      </c>
      <c r="G8" s="9"/>
      <c r="H8" s="52"/>
      <c r="I8" s="10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50"/>
      <c r="Z8" s="17"/>
    </row>
    <row r="9" spans="1:26" s="2" customFormat="1" ht="36" customHeight="1" x14ac:dyDescent="0.3">
      <c r="A9" s="8">
        <v>6</v>
      </c>
      <c r="B9" s="47" t="s">
        <v>23</v>
      </c>
      <c r="C9" s="48" t="s">
        <v>6</v>
      </c>
      <c r="D9" s="48">
        <v>25</v>
      </c>
      <c r="E9" s="48">
        <v>145</v>
      </c>
      <c r="F9" s="49">
        <v>3625</v>
      </c>
      <c r="G9" s="11"/>
      <c r="H9" s="52"/>
      <c r="I9" s="10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50"/>
      <c r="Z9" s="17"/>
    </row>
    <row r="10" spans="1:26" ht="36" customHeight="1" x14ac:dyDescent="0.3">
      <c r="A10" s="6">
        <v>7</v>
      </c>
      <c r="B10" s="41" t="s">
        <v>24</v>
      </c>
      <c r="C10" s="42" t="s">
        <v>6</v>
      </c>
      <c r="D10" s="42">
        <v>415</v>
      </c>
      <c r="E10" s="42">
        <v>243</v>
      </c>
      <c r="F10" s="43">
        <v>100845</v>
      </c>
      <c r="G10" s="22">
        <f>D10*K10</f>
        <v>73040</v>
      </c>
      <c r="H10" s="20" t="s">
        <v>15</v>
      </c>
      <c r="I10" s="4"/>
      <c r="J10" s="5"/>
      <c r="K10" s="7">
        <v>176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>
        <v>182</v>
      </c>
      <c r="W10" s="5"/>
      <c r="X10" s="5"/>
      <c r="Y10" s="28"/>
      <c r="Z10" s="18"/>
    </row>
    <row r="11" spans="1:26" s="2" customFormat="1" ht="36" customHeight="1" x14ac:dyDescent="0.3">
      <c r="A11" s="8">
        <v>8</v>
      </c>
      <c r="B11" s="53" t="s">
        <v>8</v>
      </c>
      <c r="C11" s="54" t="s">
        <v>6</v>
      </c>
      <c r="D11" s="54">
        <v>414</v>
      </c>
      <c r="E11" s="54">
        <v>2295</v>
      </c>
      <c r="F11" s="55">
        <v>950130</v>
      </c>
      <c r="G11" s="9"/>
      <c r="H11" s="12"/>
      <c r="I11" s="10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50"/>
      <c r="Z11" s="17"/>
    </row>
    <row r="12" spans="1:26" s="2" customFormat="1" ht="36" customHeight="1" x14ac:dyDescent="0.3">
      <c r="A12" s="8">
        <v>9</v>
      </c>
      <c r="B12" s="53" t="s">
        <v>25</v>
      </c>
      <c r="C12" s="48" t="s">
        <v>10</v>
      </c>
      <c r="D12" s="48">
        <v>6</v>
      </c>
      <c r="E12" s="49">
        <v>175000</v>
      </c>
      <c r="F12" s="49">
        <v>1050000</v>
      </c>
      <c r="G12" s="9"/>
      <c r="H12" s="12"/>
      <c r="I12" s="10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50"/>
      <c r="Z12" s="17"/>
    </row>
    <row r="13" spans="1:26" s="2" customFormat="1" ht="36" customHeight="1" x14ac:dyDescent="0.3">
      <c r="A13" s="8">
        <v>10</v>
      </c>
      <c r="B13" s="53" t="s">
        <v>26</v>
      </c>
      <c r="C13" s="48" t="s">
        <v>10</v>
      </c>
      <c r="D13" s="48">
        <v>20</v>
      </c>
      <c r="E13" s="49">
        <v>20000</v>
      </c>
      <c r="F13" s="49">
        <v>400000</v>
      </c>
      <c r="G13" s="9"/>
      <c r="H13" s="12"/>
      <c r="I13" s="10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50"/>
      <c r="Z13" s="17"/>
    </row>
    <row r="14" spans="1:26" s="2" customFormat="1" ht="36" customHeight="1" x14ac:dyDescent="0.3">
      <c r="A14" s="8">
        <v>11</v>
      </c>
      <c r="B14" s="53" t="s">
        <v>27</v>
      </c>
      <c r="C14" s="56" t="s">
        <v>6</v>
      </c>
      <c r="D14" s="48">
        <v>10</v>
      </c>
      <c r="E14" s="49">
        <v>27000</v>
      </c>
      <c r="F14" s="49">
        <v>270000</v>
      </c>
      <c r="G14" s="9"/>
      <c r="H14" s="12"/>
      <c r="I14" s="10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50"/>
      <c r="Z14" s="17"/>
    </row>
    <row r="15" spans="1:26" ht="36" customHeight="1" x14ac:dyDescent="0.3">
      <c r="A15" s="6">
        <v>12</v>
      </c>
      <c r="B15" s="44" t="s">
        <v>28</v>
      </c>
      <c r="C15" s="42" t="s">
        <v>6</v>
      </c>
      <c r="D15" s="42">
        <v>20</v>
      </c>
      <c r="E15" s="43">
        <v>18000</v>
      </c>
      <c r="F15" s="43">
        <v>360000</v>
      </c>
      <c r="G15" s="3">
        <f>D15*X15</f>
        <v>360000</v>
      </c>
      <c r="H15" s="20" t="s">
        <v>16</v>
      </c>
      <c r="I15" s="4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7">
        <v>18000</v>
      </c>
      <c r="Y15" s="28"/>
      <c r="Z15" s="18"/>
    </row>
    <row r="16" spans="1:26" s="2" customFormat="1" ht="36" customHeight="1" x14ac:dyDescent="0.3">
      <c r="A16" s="8">
        <v>13</v>
      </c>
      <c r="B16" s="53" t="s">
        <v>29</v>
      </c>
      <c r="C16" s="48" t="s">
        <v>10</v>
      </c>
      <c r="D16" s="48">
        <v>33</v>
      </c>
      <c r="E16" s="48">
        <v>82.76</v>
      </c>
      <c r="F16" s="57">
        <v>2731.08</v>
      </c>
      <c r="G16" s="9"/>
      <c r="H16" s="12"/>
      <c r="I16" s="10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50"/>
      <c r="Z16" s="17"/>
    </row>
    <row r="17" spans="1:26" s="2" customFormat="1" ht="36" customHeight="1" x14ac:dyDescent="0.3">
      <c r="A17" s="8">
        <v>14</v>
      </c>
      <c r="B17" s="53" t="s">
        <v>30</v>
      </c>
      <c r="C17" s="48" t="s">
        <v>6</v>
      </c>
      <c r="D17" s="48">
        <v>117</v>
      </c>
      <c r="E17" s="48">
        <v>83</v>
      </c>
      <c r="F17" s="49">
        <v>9711</v>
      </c>
      <c r="G17" s="9"/>
      <c r="H17" s="7"/>
      <c r="I17" s="10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50"/>
      <c r="Z17" s="17"/>
    </row>
    <row r="18" spans="1:26" ht="36" customHeight="1" x14ac:dyDescent="0.3">
      <c r="A18" s="6">
        <v>15</v>
      </c>
      <c r="B18" s="41" t="s">
        <v>31</v>
      </c>
      <c r="C18" s="42" t="s">
        <v>6</v>
      </c>
      <c r="D18" s="42">
        <v>108</v>
      </c>
      <c r="E18" s="43">
        <v>4866</v>
      </c>
      <c r="F18" s="43">
        <v>525528</v>
      </c>
      <c r="G18" s="3">
        <f>D18*Q18</f>
        <v>356400</v>
      </c>
      <c r="H18" s="20" t="s">
        <v>75</v>
      </c>
      <c r="I18" s="4"/>
      <c r="J18" s="5"/>
      <c r="K18" s="5">
        <v>3548</v>
      </c>
      <c r="L18" s="5"/>
      <c r="M18" s="5"/>
      <c r="N18" s="5"/>
      <c r="O18" s="5">
        <v>4335</v>
      </c>
      <c r="P18" s="5"/>
      <c r="Q18" s="7">
        <v>3300</v>
      </c>
      <c r="R18" s="5">
        <v>4850</v>
      </c>
      <c r="S18" s="5"/>
      <c r="T18" s="5"/>
      <c r="U18" s="5"/>
      <c r="V18" s="5"/>
      <c r="W18" s="5">
        <v>3787</v>
      </c>
      <c r="X18" s="5"/>
      <c r="Y18" s="28"/>
      <c r="Z18" s="18"/>
    </row>
    <row r="19" spans="1:26" s="2" customFormat="1" ht="36" customHeight="1" x14ac:dyDescent="0.3">
      <c r="A19" s="8">
        <v>16</v>
      </c>
      <c r="B19" s="47" t="s">
        <v>32</v>
      </c>
      <c r="C19" s="48" t="s">
        <v>6</v>
      </c>
      <c r="D19" s="48">
        <v>200</v>
      </c>
      <c r="E19" s="49">
        <v>10410</v>
      </c>
      <c r="F19" s="49">
        <v>2082000</v>
      </c>
      <c r="G19" s="9"/>
      <c r="H19" s="12"/>
      <c r="I19" s="10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50"/>
      <c r="Z19" s="17"/>
    </row>
    <row r="20" spans="1:26" ht="36" customHeight="1" x14ac:dyDescent="0.3">
      <c r="A20" s="6">
        <v>17</v>
      </c>
      <c r="B20" s="44" t="s">
        <v>33</v>
      </c>
      <c r="C20" s="42" t="s">
        <v>11</v>
      </c>
      <c r="D20" s="42">
        <v>200</v>
      </c>
      <c r="E20" s="43">
        <v>4440</v>
      </c>
      <c r="F20" s="43">
        <v>888000</v>
      </c>
      <c r="G20" s="3">
        <f>D20*T20</f>
        <v>838000</v>
      </c>
      <c r="H20" s="20" t="s">
        <v>78</v>
      </c>
      <c r="I20" s="4"/>
      <c r="J20" s="5"/>
      <c r="K20" s="5"/>
      <c r="L20" s="5"/>
      <c r="M20" s="5"/>
      <c r="N20" s="5"/>
      <c r="O20" s="5"/>
      <c r="P20" s="5"/>
      <c r="Q20" s="5"/>
      <c r="R20" s="5"/>
      <c r="S20" s="5"/>
      <c r="T20" s="7">
        <v>4190</v>
      </c>
      <c r="U20" s="5"/>
      <c r="V20" s="5"/>
      <c r="W20" s="5"/>
      <c r="X20" s="5"/>
      <c r="Y20" s="28"/>
      <c r="Z20" s="18"/>
    </row>
    <row r="21" spans="1:26" ht="36" customHeight="1" x14ac:dyDescent="0.3">
      <c r="A21" s="6">
        <v>18</v>
      </c>
      <c r="B21" s="44" t="s">
        <v>34</v>
      </c>
      <c r="C21" s="42" t="s">
        <v>7</v>
      </c>
      <c r="D21" s="42">
        <v>50</v>
      </c>
      <c r="E21" s="43">
        <v>3950</v>
      </c>
      <c r="F21" s="43">
        <v>197500</v>
      </c>
      <c r="G21" s="3">
        <f>D21*L21</f>
        <v>110000</v>
      </c>
      <c r="H21" s="20" t="s">
        <v>17</v>
      </c>
      <c r="I21" s="4"/>
      <c r="J21" s="5"/>
      <c r="K21" s="5"/>
      <c r="L21" s="7">
        <v>2200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28"/>
      <c r="Z21" s="18"/>
    </row>
    <row r="22" spans="1:26" ht="36" customHeight="1" x14ac:dyDescent="0.3">
      <c r="A22" s="6">
        <v>19</v>
      </c>
      <c r="B22" s="44" t="s">
        <v>35</v>
      </c>
      <c r="C22" s="42" t="s">
        <v>6</v>
      </c>
      <c r="D22" s="42">
        <v>700</v>
      </c>
      <c r="E22" s="42">
        <v>592</v>
      </c>
      <c r="F22" s="43">
        <v>414400</v>
      </c>
      <c r="G22" s="3">
        <f>D22*U22</f>
        <v>307650</v>
      </c>
      <c r="H22" s="20" t="s">
        <v>14</v>
      </c>
      <c r="I22" s="4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7">
        <v>439.5</v>
      </c>
      <c r="V22" s="5"/>
      <c r="W22" s="5"/>
      <c r="X22" s="5"/>
      <c r="Y22" s="28"/>
      <c r="Z22" s="18"/>
    </row>
    <row r="23" spans="1:26" s="2" customFormat="1" ht="36" customHeight="1" x14ac:dyDescent="0.3">
      <c r="A23" s="8">
        <v>20</v>
      </c>
      <c r="B23" s="47" t="s">
        <v>36</v>
      </c>
      <c r="C23" s="48" t="s">
        <v>11</v>
      </c>
      <c r="D23" s="48">
        <v>5</v>
      </c>
      <c r="E23" s="49">
        <v>145200</v>
      </c>
      <c r="F23" s="49">
        <v>726000</v>
      </c>
      <c r="G23" s="9"/>
      <c r="H23" s="12"/>
      <c r="I23" s="10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50"/>
      <c r="Z23" s="17"/>
    </row>
    <row r="24" spans="1:26" s="2" customFormat="1" ht="36" customHeight="1" x14ac:dyDescent="0.3">
      <c r="A24" s="8">
        <v>21</v>
      </c>
      <c r="B24" s="47" t="s">
        <v>37</v>
      </c>
      <c r="C24" s="48" t="s">
        <v>11</v>
      </c>
      <c r="D24" s="48">
        <v>8</v>
      </c>
      <c r="E24" s="49">
        <v>50906</v>
      </c>
      <c r="F24" s="49">
        <v>407248</v>
      </c>
      <c r="G24" s="9"/>
      <c r="H24" s="7"/>
      <c r="I24" s="10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50"/>
      <c r="Z24" s="17"/>
    </row>
    <row r="25" spans="1:26" ht="36" customHeight="1" x14ac:dyDescent="0.3">
      <c r="A25" s="6">
        <v>22</v>
      </c>
      <c r="B25" s="46" t="s">
        <v>38</v>
      </c>
      <c r="C25" s="42" t="s">
        <v>7</v>
      </c>
      <c r="D25" s="42">
        <v>80</v>
      </c>
      <c r="E25" s="43">
        <v>2600</v>
      </c>
      <c r="F25" s="43">
        <v>208000</v>
      </c>
      <c r="G25" s="3">
        <f>D25*O25</f>
        <v>78080</v>
      </c>
      <c r="H25" s="20" t="s">
        <v>73</v>
      </c>
      <c r="I25" s="4"/>
      <c r="J25" s="5"/>
      <c r="K25" s="5"/>
      <c r="L25" s="5"/>
      <c r="M25" s="5"/>
      <c r="N25" s="5"/>
      <c r="O25" s="7">
        <v>976</v>
      </c>
      <c r="P25" s="5"/>
      <c r="Q25" s="5"/>
      <c r="R25" s="5"/>
      <c r="S25" s="5"/>
      <c r="T25" s="5">
        <v>1760</v>
      </c>
      <c r="U25" s="5"/>
      <c r="V25" s="5"/>
      <c r="W25" s="5"/>
      <c r="X25" s="5"/>
      <c r="Y25" s="28"/>
      <c r="Z25" s="18"/>
    </row>
    <row r="26" spans="1:26" ht="36" customHeight="1" x14ac:dyDescent="0.3">
      <c r="A26" s="6">
        <v>23</v>
      </c>
      <c r="B26" s="41" t="s">
        <v>39</v>
      </c>
      <c r="C26" s="42" t="s">
        <v>6</v>
      </c>
      <c r="D26" s="42">
        <v>5</v>
      </c>
      <c r="E26" s="43">
        <v>13000</v>
      </c>
      <c r="F26" s="43">
        <v>65000</v>
      </c>
      <c r="G26" s="3">
        <f t="shared" ref="G26:G27" si="0">D26*O26</f>
        <v>19010</v>
      </c>
      <c r="H26" s="20" t="s">
        <v>73</v>
      </c>
      <c r="I26" s="4"/>
      <c r="J26" s="5"/>
      <c r="K26" s="5"/>
      <c r="L26" s="5"/>
      <c r="M26" s="5"/>
      <c r="N26" s="5"/>
      <c r="O26" s="7">
        <v>3802</v>
      </c>
      <c r="P26" s="5"/>
      <c r="Q26" s="5"/>
      <c r="R26" s="5"/>
      <c r="S26" s="5"/>
      <c r="T26" s="5"/>
      <c r="U26" s="5"/>
      <c r="V26" s="5"/>
      <c r="W26" s="5"/>
      <c r="X26" s="5"/>
      <c r="Y26" s="28"/>
      <c r="Z26" s="18"/>
    </row>
    <row r="27" spans="1:26" ht="36" customHeight="1" x14ac:dyDescent="0.3">
      <c r="A27" s="6">
        <v>24</v>
      </c>
      <c r="B27" s="41" t="s">
        <v>40</v>
      </c>
      <c r="C27" s="42" t="s">
        <v>6</v>
      </c>
      <c r="D27" s="42">
        <v>5</v>
      </c>
      <c r="E27" s="43">
        <v>27536</v>
      </c>
      <c r="F27" s="43">
        <v>137680</v>
      </c>
      <c r="G27" s="3">
        <f t="shared" si="0"/>
        <v>47520</v>
      </c>
      <c r="H27" s="20" t="s">
        <v>73</v>
      </c>
      <c r="I27" s="4"/>
      <c r="J27" s="5"/>
      <c r="K27" s="5"/>
      <c r="L27" s="5"/>
      <c r="M27" s="5"/>
      <c r="N27" s="5"/>
      <c r="O27" s="7">
        <v>9504</v>
      </c>
      <c r="P27" s="5"/>
      <c r="Q27" s="5"/>
      <c r="R27" s="5"/>
      <c r="S27" s="5"/>
      <c r="T27" s="5">
        <v>14760</v>
      </c>
      <c r="U27" s="5"/>
      <c r="V27" s="5"/>
      <c r="W27" s="5"/>
      <c r="X27" s="5"/>
      <c r="Y27" s="28"/>
      <c r="Z27" s="18"/>
    </row>
    <row r="28" spans="1:26" ht="36" customHeight="1" x14ac:dyDescent="0.3">
      <c r="A28" s="6">
        <v>25</v>
      </c>
      <c r="B28" s="44" t="s">
        <v>41</v>
      </c>
      <c r="C28" s="42" t="s">
        <v>7</v>
      </c>
      <c r="D28" s="42">
        <v>20</v>
      </c>
      <c r="E28" s="43">
        <v>168000</v>
      </c>
      <c r="F28" s="43">
        <v>3360000</v>
      </c>
      <c r="G28" s="3">
        <f>D28*J28</f>
        <v>3358000</v>
      </c>
      <c r="H28" s="20" t="s">
        <v>71</v>
      </c>
      <c r="I28" s="4"/>
      <c r="J28" s="7">
        <v>167900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28"/>
      <c r="Z28" s="18"/>
    </row>
    <row r="29" spans="1:26" s="2" customFormat="1" ht="36" customHeight="1" x14ac:dyDescent="0.3">
      <c r="A29" s="8">
        <v>26</v>
      </c>
      <c r="B29" s="53" t="s">
        <v>42</v>
      </c>
      <c r="C29" s="48" t="s">
        <v>7</v>
      </c>
      <c r="D29" s="48">
        <v>5</v>
      </c>
      <c r="E29" s="49">
        <v>99000</v>
      </c>
      <c r="F29" s="49">
        <v>495000</v>
      </c>
      <c r="G29" s="9"/>
      <c r="H29" s="7"/>
      <c r="I29" s="10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50"/>
      <c r="Z29" s="17"/>
    </row>
    <row r="30" spans="1:26" ht="36" customHeight="1" x14ac:dyDescent="0.3">
      <c r="A30" s="6">
        <v>27</v>
      </c>
      <c r="B30" s="44" t="s">
        <v>43</v>
      </c>
      <c r="C30" s="42" t="s">
        <v>6</v>
      </c>
      <c r="D30" s="42">
        <v>200</v>
      </c>
      <c r="E30" s="42">
        <v>145</v>
      </c>
      <c r="F30" s="43">
        <v>29000</v>
      </c>
      <c r="G30" s="22">
        <f>D30*K30</f>
        <v>18228</v>
      </c>
      <c r="H30" s="20" t="s">
        <v>15</v>
      </c>
      <c r="I30" s="34"/>
      <c r="J30" s="34"/>
      <c r="K30" s="58">
        <v>91.14</v>
      </c>
      <c r="L30" s="34"/>
      <c r="M30" s="34"/>
      <c r="N30" s="34"/>
      <c r="O30" s="34"/>
      <c r="P30" s="34"/>
      <c r="Q30" s="34"/>
      <c r="R30" s="34"/>
      <c r="S30" s="34">
        <v>140</v>
      </c>
      <c r="T30" s="34"/>
      <c r="U30" s="34"/>
      <c r="V30" s="34"/>
      <c r="W30" s="34"/>
      <c r="X30" s="34"/>
      <c r="Y30" s="27"/>
      <c r="Z30" s="1"/>
    </row>
    <row r="31" spans="1:26" ht="36" customHeight="1" x14ac:dyDescent="0.3">
      <c r="A31" s="6">
        <v>28</v>
      </c>
      <c r="B31" s="44" t="s">
        <v>44</v>
      </c>
      <c r="C31" s="42" t="s">
        <v>6</v>
      </c>
      <c r="D31" s="42">
        <v>37</v>
      </c>
      <c r="E31" s="43">
        <v>1500</v>
      </c>
      <c r="F31" s="43">
        <v>55500</v>
      </c>
      <c r="G31" s="3">
        <f>D31*V31</f>
        <v>50320</v>
      </c>
      <c r="H31" s="20" t="s">
        <v>12</v>
      </c>
      <c r="I31" s="4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7">
        <v>1360</v>
      </c>
      <c r="W31" s="5"/>
      <c r="X31" s="5"/>
      <c r="Y31" s="28"/>
      <c r="Z31" s="18"/>
    </row>
    <row r="32" spans="1:26" s="2" customFormat="1" ht="36" customHeight="1" x14ac:dyDescent="0.3">
      <c r="A32" s="8">
        <v>29</v>
      </c>
      <c r="B32" s="53" t="s">
        <v>45</v>
      </c>
      <c r="C32" s="48" t="s">
        <v>6</v>
      </c>
      <c r="D32" s="48">
        <v>20</v>
      </c>
      <c r="E32" s="48">
        <v>500</v>
      </c>
      <c r="F32" s="49">
        <v>10000</v>
      </c>
      <c r="G32" s="9"/>
      <c r="H32" s="7"/>
      <c r="I32" s="10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50"/>
      <c r="Z32" s="17"/>
    </row>
    <row r="33" spans="1:26" s="2" customFormat="1" ht="36" customHeight="1" x14ac:dyDescent="0.3">
      <c r="A33" s="8">
        <v>30</v>
      </c>
      <c r="B33" s="53" t="s">
        <v>46</v>
      </c>
      <c r="C33" s="48" t="s">
        <v>11</v>
      </c>
      <c r="D33" s="48">
        <v>2</v>
      </c>
      <c r="E33" s="49">
        <v>1000</v>
      </c>
      <c r="F33" s="49">
        <v>2000</v>
      </c>
      <c r="G33" s="9"/>
      <c r="H33" s="12"/>
      <c r="I33" s="10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50"/>
      <c r="Z33" s="17"/>
    </row>
    <row r="34" spans="1:26" ht="36" customHeight="1" x14ac:dyDescent="0.3">
      <c r="A34" s="6">
        <v>31</v>
      </c>
      <c r="B34" s="44" t="s">
        <v>47</v>
      </c>
      <c r="C34" s="42" t="s">
        <v>6</v>
      </c>
      <c r="D34" s="42">
        <v>5</v>
      </c>
      <c r="E34" s="43">
        <v>16500</v>
      </c>
      <c r="F34" s="43">
        <v>82500</v>
      </c>
      <c r="G34" s="22">
        <f>D34*I34</f>
        <v>81975</v>
      </c>
      <c r="H34" s="34" t="s">
        <v>70</v>
      </c>
      <c r="I34" s="10">
        <v>16395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28"/>
      <c r="Z34" s="18"/>
    </row>
    <row r="35" spans="1:26" ht="36" customHeight="1" x14ac:dyDescent="0.3">
      <c r="A35" s="6">
        <v>32</v>
      </c>
      <c r="B35" s="44" t="s">
        <v>48</v>
      </c>
      <c r="C35" s="42" t="s">
        <v>6</v>
      </c>
      <c r="D35" s="42">
        <v>2</v>
      </c>
      <c r="E35" s="43">
        <v>21300</v>
      </c>
      <c r="F35" s="43">
        <v>42600</v>
      </c>
      <c r="G35" s="22">
        <f t="shared" ref="G35:G39" si="1">D35*I35</f>
        <v>42490</v>
      </c>
      <c r="H35" s="34" t="s">
        <v>70</v>
      </c>
      <c r="I35" s="10">
        <v>21245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28"/>
      <c r="Z35" s="18"/>
    </row>
    <row r="36" spans="1:26" ht="36" customHeight="1" x14ac:dyDescent="0.3">
      <c r="A36" s="6">
        <v>33</v>
      </c>
      <c r="B36" s="44" t="s">
        <v>49</v>
      </c>
      <c r="C36" s="45" t="s">
        <v>6</v>
      </c>
      <c r="D36" s="42">
        <v>1</v>
      </c>
      <c r="E36" s="43">
        <v>80000</v>
      </c>
      <c r="F36" s="43">
        <v>80000</v>
      </c>
      <c r="G36" s="22">
        <f t="shared" si="1"/>
        <v>79899</v>
      </c>
      <c r="H36" s="34" t="s">
        <v>70</v>
      </c>
      <c r="I36" s="10">
        <v>79899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28"/>
      <c r="Z36" s="18"/>
    </row>
    <row r="37" spans="1:26" ht="36" customHeight="1" x14ac:dyDescent="0.3">
      <c r="A37" s="6">
        <v>34</v>
      </c>
      <c r="B37" s="44" t="s">
        <v>50</v>
      </c>
      <c r="C37" s="45" t="s">
        <v>6</v>
      </c>
      <c r="D37" s="42">
        <v>3</v>
      </c>
      <c r="E37" s="43">
        <v>32000</v>
      </c>
      <c r="F37" s="43">
        <v>96000</v>
      </c>
      <c r="G37" s="22">
        <f>D37*I37</f>
        <v>95751</v>
      </c>
      <c r="H37" s="34" t="s">
        <v>70</v>
      </c>
      <c r="I37" s="10">
        <v>31917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28"/>
      <c r="Z37" s="18"/>
    </row>
    <row r="38" spans="1:26" ht="36" customHeight="1" x14ac:dyDescent="0.3">
      <c r="A38" s="6">
        <v>35</v>
      </c>
      <c r="B38" s="44" t="s">
        <v>51</v>
      </c>
      <c r="C38" s="45" t="s">
        <v>6</v>
      </c>
      <c r="D38" s="42">
        <v>2</v>
      </c>
      <c r="E38" s="42" t="s">
        <v>66</v>
      </c>
      <c r="F38" s="43">
        <v>104400</v>
      </c>
      <c r="G38" s="22">
        <f>D38*I38</f>
        <v>104276</v>
      </c>
      <c r="H38" s="34" t="s">
        <v>70</v>
      </c>
      <c r="I38" s="10">
        <v>52138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28"/>
      <c r="Z38" s="18"/>
    </row>
    <row r="39" spans="1:26" ht="36" customHeight="1" x14ac:dyDescent="0.3">
      <c r="A39" s="6">
        <v>36</v>
      </c>
      <c r="B39" s="44" t="s">
        <v>52</v>
      </c>
      <c r="C39" s="45" t="s">
        <v>6</v>
      </c>
      <c r="D39" s="42">
        <v>3</v>
      </c>
      <c r="E39" s="42" t="s">
        <v>67</v>
      </c>
      <c r="F39" s="43">
        <v>127800</v>
      </c>
      <c r="G39" s="22">
        <f>D39*I39</f>
        <v>127740</v>
      </c>
      <c r="H39" s="34" t="s">
        <v>70</v>
      </c>
      <c r="I39" s="10">
        <v>42580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28"/>
      <c r="Z39" s="18"/>
    </row>
    <row r="40" spans="1:26" s="2" customFormat="1" ht="36" customHeight="1" x14ac:dyDescent="0.3">
      <c r="A40" s="8">
        <v>37</v>
      </c>
      <c r="B40" s="53" t="s">
        <v>53</v>
      </c>
      <c r="C40" s="48" t="s">
        <v>10</v>
      </c>
      <c r="D40" s="48">
        <v>100</v>
      </c>
      <c r="E40" s="49">
        <v>5000</v>
      </c>
      <c r="F40" s="49">
        <v>500000</v>
      </c>
      <c r="G40" s="9"/>
      <c r="H40" s="7"/>
      <c r="I40" s="10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50"/>
      <c r="Z40" s="17"/>
    </row>
    <row r="41" spans="1:26" ht="36" customHeight="1" x14ac:dyDescent="0.3">
      <c r="A41" s="6">
        <v>38</v>
      </c>
      <c r="B41" s="44" t="s">
        <v>54</v>
      </c>
      <c r="C41" s="42" t="s">
        <v>6</v>
      </c>
      <c r="D41" s="43">
        <v>1500</v>
      </c>
      <c r="E41" s="43">
        <v>1351</v>
      </c>
      <c r="F41" s="43">
        <v>2026500</v>
      </c>
      <c r="G41" s="3">
        <f>D41*V41</f>
        <v>1996500</v>
      </c>
      <c r="H41" s="20" t="s">
        <v>12</v>
      </c>
      <c r="I41" s="4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7">
        <v>1331</v>
      </c>
      <c r="W41" s="5"/>
      <c r="X41" s="5"/>
      <c r="Y41" s="28"/>
      <c r="Z41" s="18"/>
    </row>
    <row r="42" spans="1:26" ht="36" customHeight="1" x14ac:dyDescent="0.3">
      <c r="A42" s="6">
        <v>39</v>
      </c>
      <c r="B42" s="44" t="s">
        <v>55</v>
      </c>
      <c r="C42" s="42" t="s">
        <v>68</v>
      </c>
      <c r="D42" s="42">
        <v>174</v>
      </c>
      <c r="E42" s="43">
        <v>5590</v>
      </c>
      <c r="F42" s="43">
        <v>972660</v>
      </c>
      <c r="G42" s="3">
        <f>D42*N42</f>
        <v>972660</v>
      </c>
      <c r="H42" s="20" t="s">
        <v>72</v>
      </c>
      <c r="I42" s="4"/>
      <c r="J42" s="5"/>
      <c r="K42" s="5"/>
      <c r="L42" s="5"/>
      <c r="M42" s="5"/>
      <c r="N42" s="7">
        <v>5590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28"/>
      <c r="Z42" s="18"/>
    </row>
    <row r="43" spans="1:26" s="2" customFormat="1" ht="36" customHeight="1" x14ac:dyDescent="0.3">
      <c r="A43" s="8">
        <v>40</v>
      </c>
      <c r="B43" s="53" t="s">
        <v>56</v>
      </c>
      <c r="C43" s="48" t="s">
        <v>6</v>
      </c>
      <c r="D43" s="48">
        <v>10</v>
      </c>
      <c r="E43" s="49">
        <v>2000</v>
      </c>
      <c r="F43" s="49">
        <v>20000</v>
      </c>
      <c r="G43" s="9"/>
      <c r="H43" s="12"/>
      <c r="I43" s="10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50"/>
      <c r="Z43" s="17"/>
    </row>
    <row r="44" spans="1:26" s="2" customFormat="1" ht="36" customHeight="1" x14ac:dyDescent="0.3">
      <c r="A44" s="8">
        <v>41</v>
      </c>
      <c r="B44" s="53" t="s">
        <v>57</v>
      </c>
      <c r="C44" s="48" t="s">
        <v>11</v>
      </c>
      <c r="D44" s="48">
        <v>3</v>
      </c>
      <c r="E44" s="49">
        <v>105550</v>
      </c>
      <c r="F44" s="49">
        <v>316650</v>
      </c>
      <c r="G44" s="9"/>
      <c r="H44" s="12"/>
      <c r="I44" s="10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50"/>
      <c r="Z44" s="17"/>
    </row>
    <row r="45" spans="1:26" s="2" customFormat="1" ht="36" customHeight="1" x14ac:dyDescent="0.3">
      <c r="A45" s="8">
        <v>42</v>
      </c>
      <c r="B45" s="53" t="s">
        <v>58</v>
      </c>
      <c r="C45" s="48" t="s">
        <v>6</v>
      </c>
      <c r="D45" s="48">
        <v>50</v>
      </c>
      <c r="E45" s="49">
        <v>5900</v>
      </c>
      <c r="F45" s="49">
        <v>295000</v>
      </c>
      <c r="G45" s="9"/>
      <c r="H45" s="7"/>
      <c r="I45" s="10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50"/>
      <c r="Z45" s="17"/>
    </row>
    <row r="46" spans="1:26" ht="36" customHeight="1" x14ac:dyDescent="0.3">
      <c r="A46" s="6">
        <v>43</v>
      </c>
      <c r="B46" s="44" t="s">
        <v>59</v>
      </c>
      <c r="C46" s="42" t="s">
        <v>6</v>
      </c>
      <c r="D46" s="42">
        <v>30</v>
      </c>
      <c r="E46" s="43">
        <v>5900</v>
      </c>
      <c r="F46" s="43">
        <v>177000</v>
      </c>
      <c r="G46" s="3">
        <f>D46*O46</f>
        <v>25350</v>
      </c>
      <c r="H46" s="20" t="s">
        <v>73</v>
      </c>
      <c r="I46" s="4"/>
      <c r="J46" s="5"/>
      <c r="K46" s="5">
        <v>3985</v>
      </c>
      <c r="L46" s="5"/>
      <c r="M46" s="5"/>
      <c r="N46" s="5"/>
      <c r="O46" s="7">
        <v>845</v>
      </c>
      <c r="P46" s="5"/>
      <c r="Q46" s="5"/>
      <c r="R46" s="5"/>
      <c r="S46" s="5"/>
      <c r="T46" s="5"/>
      <c r="U46" s="5"/>
      <c r="V46" s="5"/>
      <c r="W46" s="5"/>
      <c r="X46" s="5"/>
      <c r="Y46" s="28"/>
      <c r="Z46" s="18"/>
    </row>
    <row r="47" spans="1:26" ht="36" customHeight="1" x14ac:dyDescent="0.3">
      <c r="A47" s="6">
        <v>44</v>
      </c>
      <c r="B47" s="44" t="s">
        <v>60</v>
      </c>
      <c r="C47" s="42" t="s">
        <v>6</v>
      </c>
      <c r="D47" s="42">
        <v>30</v>
      </c>
      <c r="E47" s="43">
        <v>5900</v>
      </c>
      <c r="F47" s="43">
        <v>177000</v>
      </c>
      <c r="G47" s="22">
        <f>D47*K47</f>
        <v>119550</v>
      </c>
      <c r="H47" s="20" t="s">
        <v>15</v>
      </c>
      <c r="I47" s="4"/>
      <c r="J47" s="5"/>
      <c r="K47" s="7">
        <v>3985</v>
      </c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28"/>
      <c r="Z47" s="18"/>
    </row>
    <row r="48" spans="1:26" ht="36" customHeight="1" x14ac:dyDescent="0.3">
      <c r="A48" s="6">
        <v>45</v>
      </c>
      <c r="B48" s="44" t="s">
        <v>61</v>
      </c>
      <c r="C48" s="42" t="s">
        <v>69</v>
      </c>
      <c r="D48" s="42">
        <v>100</v>
      </c>
      <c r="E48" s="43">
        <v>4250</v>
      </c>
      <c r="F48" s="43">
        <v>425000</v>
      </c>
      <c r="G48" s="3">
        <f>D48*P48</f>
        <v>415000</v>
      </c>
      <c r="H48" s="20" t="s">
        <v>74</v>
      </c>
      <c r="I48" s="4"/>
      <c r="J48" s="5"/>
      <c r="K48" s="5"/>
      <c r="L48" s="5"/>
      <c r="M48" s="5"/>
      <c r="N48" s="5"/>
      <c r="O48" s="5"/>
      <c r="P48" s="7">
        <v>4150</v>
      </c>
      <c r="Q48" s="5"/>
      <c r="R48" s="5"/>
      <c r="S48" s="5"/>
      <c r="T48" s="5"/>
      <c r="U48" s="5"/>
      <c r="V48" s="5"/>
      <c r="W48" s="5"/>
      <c r="X48" s="5"/>
      <c r="Y48" s="28"/>
      <c r="Z48" s="18"/>
    </row>
    <row r="49" spans="1:26" ht="36" customHeight="1" x14ac:dyDescent="0.3">
      <c r="A49" s="6">
        <v>46</v>
      </c>
      <c r="B49" s="44" t="s">
        <v>62</v>
      </c>
      <c r="C49" s="42" t="s">
        <v>11</v>
      </c>
      <c r="D49" s="42">
        <v>1</v>
      </c>
      <c r="E49" s="43">
        <v>122426</v>
      </c>
      <c r="F49" s="43">
        <v>122426</v>
      </c>
      <c r="G49" s="3">
        <f>D49*M49</f>
        <v>110000</v>
      </c>
      <c r="H49" s="20" t="s">
        <v>13</v>
      </c>
      <c r="I49" s="4"/>
      <c r="J49" s="5"/>
      <c r="K49" s="5"/>
      <c r="L49" s="5"/>
      <c r="M49" s="7">
        <v>110000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28"/>
      <c r="Z49" s="18"/>
    </row>
    <row r="50" spans="1:26" s="2" customFormat="1" ht="36" customHeight="1" x14ac:dyDescent="0.3">
      <c r="A50" s="8">
        <v>47</v>
      </c>
      <c r="B50" s="53" t="s">
        <v>63</v>
      </c>
      <c r="C50" s="48" t="s">
        <v>7</v>
      </c>
      <c r="D50" s="48">
        <v>20</v>
      </c>
      <c r="E50" s="49">
        <v>12000</v>
      </c>
      <c r="F50" s="49">
        <v>240000</v>
      </c>
      <c r="G50" s="9"/>
      <c r="H50" s="7"/>
      <c r="I50" s="10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50"/>
      <c r="Z50" s="17"/>
    </row>
    <row r="51" spans="1:26" s="2" customFormat="1" ht="36" customHeight="1" x14ac:dyDescent="0.3">
      <c r="A51" s="8">
        <v>48</v>
      </c>
      <c r="B51" s="53" t="s">
        <v>64</v>
      </c>
      <c r="C51" s="48" t="s">
        <v>11</v>
      </c>
      <c r="D51" s="48">
        <v>224</v>
      </c>
      <c r="E51" s="49">
        <v>14500</v>
      </c>
      <c r="F51" s="49">
        <v>3248000</v>
      </c>
      <c r="G51" s="9"/>
      <c r="H51" s="7"/>
      <c r="I51" s="10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50"/>
      <c r="Z51" s="17"/>
    </row>
    <row r="52" spans="1:26" ht="36" customHeight="1" x14ac:dyDescent="0.3">
      <c r="A52" s="6">
        <v>49</v>
      </c>
      <c r="B52" s="44" t="s">
        <v>9</v>
      </c>
      <c r="C52" s="42" t="s">
        <v>7</v>
      </c>
      <c r="D52" s="42">
        <v>800</v>
      </c>
      <c r="E52" s="42">
        <v>115</v>
      </c>
      <c r="F52" s="43">
        <v>92000</v>
      </c>
      <c r="G52" s="22">
        <f>D52*K52</f>
        <v>88000</v>
      </c>
      <c r="H52" s="20" t="s">
        <v>15</v>
      </c>
      <c r="I52" s="4"/>
      <c r="J52" s="5"/>
      <c r="K52" s="7">
        <v>110</v>
      </c>
      <c r="L52" s="5"/>
      <c r="M52" s="5"/>
      <c r="N52" s="5"/>
      <c r="O52" s="5"/>
      <c r="P52" s="5"/>
      <c r="Q52" s="5"/>
      <c r="R52" s="5"/>
      <c r="S52" s="5">
        <v>110</v>
      </c>
      <c r="T52" s="5"/>
      <c r="U52" s="5"/>
      <c r="V52" s="5"/>
      <c r="W52" s="5"/>
      <c r="X52" s="5"/>
      <c r="Y52" s="28"/>
      <c r="Z52" s="18"/>
    </row>
    <row r="53" spans="1:26" s="2" customFormat="1" ht="36" customHeight="1" x14ac:dyDescent="0.3">
      <c r="A53" s="8">
        <v>50</v>
      </c>
      <c r="B53" s="53" t="s">
        <v>65</v>
      </c>
      <c r="C53" s="48" t="s">
        <v>6</v>
      </c>
      <c r="D53" s="48">
        <v>3</v>
      </c>
      <c r="E53" s="49">
        <v>211500</v>
      </c>
      <c r="F53" s="49">
        <v>634500</v>
      </c>
      <c r="G53" s="9"/>
      <c r="H53" s="12"/>
      <c r="I53" s="10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50"/>
      <c r="Z53" s="17"/>
    </row>
    <row r="54" spans="1:26" ht="36" customHeight="1" thickBot="1" x14ac:dyDescent="0.35">
      <c r="A54" s="29"/>
      <c r="B54" s="13"/>
      <c r="C54" s="14"/>
      <c r="D54" s="14"/>
      <c r="E54" s="15"/>
      <c r="F54" s="15"/>
      <c r="G54" s="23"/>
      <c r="H54" s="19"/>
      <c r="I54" s="30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18"/>
      <c r="Z54" s="18"/>
    </row>
    <row r="55" spans="1:26" ht="36" customHeight="1" thickBot="1" x14ac:dyDescent="0.35">
      <c r="A55" s="6"/>
      <c r="B55" s="13"/>
      <c r="C55" s="14"/>
      <c r="D55" s="14"/>
      <c r="E55" s="14"/>
      <c r="F55" s="15"/>
      <c r="G55" s="23"/>
      <c r="H55" s="21"/>
      <c r="I55" s="4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18"/>
      <c r="Z55" s="18"/>
    </row>
    <row r="56" spans="1:26" ht="36" customHeight="1" thickBot="1" x14ac:dyDescent="0.35">
      <c r="A56" s="6"/>
      <c r="B56" s="13"/>
      <c r="C56" s="14"/>
      <c r="D56" s="14"/>
      <c r="E56" s="14"/>
      <c r="F56" s="15"/>
      <c r="G56" s="23"/>
      <c r="H56" s="19"/>
      <c r="I56" s="4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18"/>
      <c r="Z56" s="18"/>
    </row>
    <row r="57" spans="1:26" ht="36" customHeight="1" thickBot="1" x14ac:dyDescent="0.35">
      <c r="A57" s="6"/>
      <c r="B57" s="13"/>
      <c r="C57" s="14"/>
      <c r="D57" s="14"/>
      <c r="E57" s="14"/>
      <c r="F57" s="14"/>
      <c r="G57" s="3"/>
      <c r="H57" s="21"/>
      <c r="I57" s="4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18"/>
      <c r="Z57" s="18"/>
    </row>
    <row r="58" spans="1:26" ht="36" customHeight="1" thickBot="1" x14ac:dyDescent="0.35">
      <c r="A58" s="6"/>
      <c r="B58" s="13"/>
      <c r="C58" s="14"/>
      <c r="D58" s="14"/>
      <c r="E58" s="14"/>
      <c r="F58" s="15"/>
      <c r="G58" s="23"/>
      <c r="H58" s="19"/>
      <c r="I58" s="4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18"/>
      <c r="Z58" s="18"/>
    </row>
    <row r="59" spans="1:26" ht="36" customHeight="1" thickBot="1" x14ac:dyDescent="0.35">
      <c r="A59" s="6"/>
      <c r="B59" s="13"/>
      <c r="C59" s="14"/>
      <c r="D59" s="14"/>
      <c r="E59" s="15"/>
      <c r="F59" s="15"/>
      <c r="G59" s="23"/>
      <c r="H59" s="19"/>
      <c r="I59" s="4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18"/>
      <c r="Z59" s="18"/>
    </row>
    <row r="60" spans="1:26" ht="36" customHeight="1" thickBot="1" x14ac:dyDescent="0.35">
      <c r="A60" s="6"/>
      <c r="B60" s="13"/>
      <c r="C60" s="14"/>
      <c r="D60" s="14"/>
      <c r="E60" s="14"/>
      <c r="F60" s="15"/>
      <c r="G60" s="23"/>
      <c r="H60" s="19"/>
      <c r="I60" s="4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8"/>
      <c r="Z60" s="18"/>
    </row>
    <row r="61" spans="1:26" ht="36" customHeight="1" thickBot="1" x14ac:dyDescent="0.35">
      <c r="A61" s="6"/>
      <c r="B61" s="13"/>
      <c r="C61" s="14"/>
      <c r="D61" s="14"/>
      <c r="E61" s="15"/>
      <c r="F61" s="15"/>
      <c r="G61" s="23"/>
      <c r="H61" s="21"/>
      <c r="I61" s="4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18"/>
      <c r="Z61" s="18"/>
    </row>
    <row r="62" spans="1:26" ht="36" customHeight="1" thickBot="1" x14ac:dyDescent="0.35">
      <c r="A62" s="6"/>
      <c r="B62" s="13"/>
      <c r="C62" s="14"/>
      <c r="D62" s="14"/>
      <c r="E62" s="15"/>
      <c r="F62" s="15"/>
      <c r="G62" s="23"/>
      <c r="H62" s="19"/>
      <c r="I62" s="4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18"/>
      <c r="Z62" s="18"/>
    </row>
    <row r="63" spans="1:26" ht="36" customHeight="1" thickBot="1" x14ac:dyDescent="0.35">
      <c r="A63" s="6"/>
      <c r="B63" s="13"/>
      <c r="C63" s="14"/>
      <c r="D63" s="14"/>
      <c r="E63" s="15"/>
      <c r="F63" s="15"/>
      <c r="G63" s="23"/>
      <c r="H63" s="19"/>
      <c r="I63" s="4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18"/>
      <c r="Z63" s="18"/>
    </row>
  </sheetData>
  <autoFilter ref="G1:H63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4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2020-06-05T06:35:35Z</dcterms:modified>
</cp:coreProperties>
</file>